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印刷物料" sheetId="14" r:id="rId1"/>
    <sheet name="WpsReserved_CellImgList" sheetId="15" state="veryHidden" r:id="rId2"/>
  </sheets>
  <definedNames>
    <definedName name="_xlnm._FilterDatabase" localSheetId="0" hidden="1">印刷物料!$A$3:$P$37</definedName>
  </definedNames>
  <calcPr calcId="144525"/>
</workbook>
</file>

<file path=xl/comments1.xml><?xml version="1.0" encoding="utf-8"?>
<comments xmlns="http://schemas.openxmlformats.org/spreadsheetml/2006/main">
  <authors>
    <author>weboffice</author>
  </authors>
  <commentList>
    <comment ref="B28" authorId="0">
      <text>
        <r>
          <rPr>
            <b/>
            <sz val="9"/>
            <rFont val="宋体"/>
            <charset val="134"/>
          </rPr>
          <t>晒太阳的小墨鱼:</t>
        </r>
        <r>
          <rPr>
            <sz val="9"/>
            <rFont val="宋体"/>
            <charset val="134"/>
          </rPr>
          <t xml:space="preserve">
此为新增项</t>
        </r>
      </text>
    </comment>
    <comment ref="B29" authorId="0">
      <text>
        <r>
          <rPr>
            <b/>
            <sz val="9"/>
            <rFont val="宋体"/>
            <charset val="134"/>
          </rPr>
          <t>晒太阳的小墨鱼:</t>
        </r>
        <r>
          <rPr>
            <sz val="9"/>
            <rFont val="宋体"/>
            <charset val="134"/>
          </rPr>
          <t xml:space="preserve">
此为新增项</t>
        </r>
      </text>
    </comment>
  </commentList>
</comments>
</file>

<file path=xl/sharedStrings.xml><?xml version="1.0" encoding="utf-8"?>
<sst xmlns="http://schemas.openxmlformats.org/spreadsheetml/2006/main" count="166" uniqueCount="133">
  <si>
    <t>2026年印刷物料集采细项汇总报价清单</t>
  </si>
  <si>
    <t>序号</t>
  </si>
  <si>
    <t>物料名称</t>
  </si>
  <si>
    <t>产品标准</t>
  </si>
  <si>
    <t>数量（估算2026年使用量）</t>
  </si>
  <si>
    <t>分项控制单价</t>
  </si>
  <si>
    <t>参选单价</t>
  </si>
  <si>
    <t>参选合价（参选单价*数量小计）</t>
  </si>
  <si>
    <t>用纸要求</t>
  </si>
  <si>
    <t>制作工艺</t>
  </si>
  <si>
    <t>规格尺寸</t>
  </si>
  <si>
    <t>单位</t>
  </si>
  <si>
    <t>合肥雲著</t>
  </si>
  <si>
    <t>滨湖雅园</t>
  </si>
  <si>
    <t>六安雲著</t>
  </si>
  <si>
    <t>六安银华</t>
  </si>
  <si>
    <t>六州雅园</t>
  </si>
  <si>
    <t>定远项目</t>
  </si>
  <si>
    <t>数量小计</t>
  </si>
  <si>
    <t>DM单页</t>
  </si>
  <si>
    <t>200g铜版纸</t>
  </si>
  <si>
    <t>双面四色印刷</t>
  </si>
  <si>
    <t>42cm*28.5cm</t>
  </si>
  <si>
    <t>张</t>
  </si>
  <si>
    <t>21cm*29.7cm</t>
  </si>
  <si>
    <t>户型折页（二折页）</t>
  </si>
  <si>
    <t>300g高阶映画、高阶细格或同等特种纸</t>
  </si>
  <si>
    <t>四色印刷、局部烫金+UV、压痕</t>
  </si>
  <si>
    <t>成品28.5*21cm；展开28.5*42cm</t>
  </si>
  <si>
    <t>名片</t>
  </si>
  <si>
    <t>600克特种纸</t>
  </si>
  <si>
    <t>四色印刷、覆膜、局部烫金，100张/盒</t>
  </si>
  <si>
    <t>9cm*5.5cm</t>
  </si>
  <si>
    <t>盒</t>
  </si>
  <si>
    <t>置业手册</t>
  </si>
  <si>
    <t>封面315克高阶细格，内页200克高阶细格，锁线胶装</t>
  </si>
  <si>
    <t>四色印刷、烫金+UV、页页文字印金，图片整体UV,36P</t>
  </si>
  <si>
    <t>21.5cm*28.5cm</t>
  </si>
  <si>
    <t>本</t>
  </si>
  <si>
    <t>抽纸盒</t>
  </si>
  <si>
    <t>300g白卡</t>
  </si>
  <si>
    <t>覆哑膜100抽</t>
  </si>
  <si>
    <t>22cm*11cm*6cm</t>
  </si>
  <si>
    <t>一次性纸杯</t>
  </si>
  <si>
    <t>淋膜纸</t>
  </si>
  <si>
    <t>食品级木浆纸pe膜、四色印刷、定制LOGO、285g</t>
  </si>
  <si>
    <t>9盎司</t>
  </si>
  <si>
    <t>个</t>
  </si>
  <si>
    <t>档案袋</t>
  </si>
  <si>
    <t>280g白卡纸</t>
  </si>
  <si>
    <t>四色印刷，穿绳打气眼</t>
  </si>
  <si>
    <t>24*34.5*3</t>
  </si>
  <si>
    <t>定制手提袋</t>
  </si>
  <si>
    <t>四色印刷、覆膜、局部烫金或UV、穿绳糊成品</t>
  </si>
  <si>
    <t>40cm*30cm*10cm</t>
  </si>
  <si>
    <t>雾面磨砂透明手提袋</t>
  </si>
  <si>
    <t>PP 磨砂/高透/PVC 加厚高透/雾面/PET/TPU + 艺术肌理</t>
  </si>
  <si>
    <t>40cm*30cm*11cm</t>
  </si>
  <si>
    <t>250g白卡</t>
  </si>
  <si>
    <t>四色印刷、覆亚膜、局部烫金或烫银、局部UV、打孔穿3股绳或丝带</t>
  </si>
  <si>
    <t>35*30*10CM</t>
  </si>
  <si>
    <t>份</t>
  </si>
  <si>
    <t>方巾纸</t>
  </si>
  <si>
    <t>印logo两处</t>
  </si>
  <si>
    <t>原生木匠
双层加厚</t>
  </si>
  <si>
    <t>23*23cm</t>
  </si>
  <si>
    <t>姓名贴</t>
  </si>
  <si>
    <t>不干胶</t>
  </si>
  <si>
    <t>覆哑膜</t>
  </si>
  <si>
    <t>12cm*5.5cm</t>
  </si>
  <si>
    <t>礼品贴</t>
  </si>
  <si>
    <t>四色印刷</t>
  </si>
  <si>
    <t>直径10cm圆</t>
  </si>
  <si>
    <t>车挂门挂</t>
  </si>
  <si>
    <t>300g铜版纸</t>
  </si>
  <si>
    <t>四色印刷、横切异性</t>
  </si>
  <si>
    <t>21cm*9cm</t>
  </si>
  <si>
    <t>春节福袋套装</t>
  </si>
  <si>
    <t>春联、福字、窗花及红包，四色印刷，外包装袋覆亚膜</t>
  </si>
  <si>
    <t>内置：铜版纸
外包装袋：白卡纸</t>
  </si>
  <si>
    <t>横批59.6*25，对联21.6*100.6，福字及窗花37*37，红包8.3*16.5，外包装袋35*47</t>
  </si>
  <si>
    <t>袋</t>
  </si>
  <si>
    <t xml:space="preserve">对联：200g丝绸浮雕；横批：200g丝绸浮雕；福字：200g丝绸浮雕；窗花：静电贴；红包：230克特种纸；红包盒：250克白卡纸，小对联:200g丝绸
浮雕，贺卡：
250g铜版纸，福礼礼盒:
中国红特种纸烫鎏 裱硬板纸
</t>
  </si>
  <si>
    <t>对联一副:烫鎏金
横批一张：烫鎏金
福字一张:烫鎏金
窗花两张:静电贴
大红包六个:烫鎏金
小红包六个:龙纹鎏金
大小红包盒覆膜 烫鎏金
小对联一对:烫鎏金
贺卡一张:双面四色印刷
福礼礼盒:烫鎏 裱硬板纸</t>
  </si>
  <si>
    <t xml:space="preserve">对联一副:118x21cm
横批一张:48x21cm
福字一张:35x35cm
窗花两张:28x28cm
大红包六:9x17cm
小红包六:9x9.5cm
大小红包盒各一个
小对联一:12x35cm
贺卡一张:10x35cm
福礼礼盒:36x16x5.5cm一个
</t>
  </si>
  <si>
    <t>套</t>
  </si>
  <si>
    <t>前期物业服务合同</t>
  </si>
  <si>
    <t>80g双胶纸</t>
  </si>
  <si>
    <t>黑白印骑马钉</t>
  </si>
  <si>
    <t>21*28.5cm</t>
  </si>
  <si>
    <t>临时管理公约</t>
  </si>
  <si>
    <t>六折页</t>
  </si>
  <si>
    <t>300g高阶映画艺术纸</t>
  </si>
  <si>
    <t>双面四色印刷、双面光油、局部烫金或烫银、内文印金、UV、压线、折成品、压纹</t>
  </si>
  <si>
    <t>126*32CM</t>
  </si>
  <si>
    <t>四折页</t>
  </si>
  <si>
    <t>300克珠光或者300克高阶系列纸</t>
  </si>
  <si>
    <t>上光+烫金+UV+压痕</t>
  </si>
  <si>
    <t>350*220*4CM</t>
  </si>
  <si>
    <t>四联单(大订单）</t>
  </si>
  <si>
    <t>无碳复写，四色印刷，三联、专黑、编号、包封面</t>
  </si>
  <si>
    <t>A4 成品</t>
  </si>
  <si>
    <t>抽奖券、兑换券(双面)</t>
  </si>
  <si>
    <t>250g铜版纸/哑粉纸</t>
  </si>
  <si>
    <t>双面四色印刷、编号、压易撕线</t>
  </si>
  <si>
    <t>21*15CM</t>
  </si>
  <si>
    <t>协议书(双面)</t>
  </si>
  <si>
    <t>28g无碳复写纸</t>
  </si>
  <si>
    <t>四联、专黑、套号</t>
  </si>
  <si>
    <t>21*28.5CM</t>
  </si>
  <si>
    <t>试入住体验券A</t>
  </si>
  <si>
    <t>350g布纹只</t>
  </si>
  <si>
    <t>四色印刷，局部UV，套号</t>
  </si>
  <si>
    <t>19.2*10.5CM</t>
  </si>
  <si>
    <t>试入住体验券B/钓鱼券/采摘券</t>
  </si>
  <si>
    <t>300g卡纸</t>
  </si>
  <si>
    <t>16*7CM</t>
  </si>
  <si>
    <t>写真画面</t>
  </si>
  <si>
    <t>写真打扣</t>
  </si>
  <si>
    <t>180*80CM</t>
  </si>
  <si>
    <t>户型图</t>
  </si>
  <si>
    <t>290克高阶细格</t>
  </si>
  <si>
    <t>户名烫金</t>
  </si>
  <si>
    <t>19cm*32cm</t>
  </si>
  <si>
    <t>交房通知书</t>
  </si>
  <si>
    <t>覆膜+烫金+对折</t>
  </si>
  <si>
    <t>展开尺寸：42cm*29.7cm</t>
  </si>
  <si>
    <t>邀请函外壳（含金色火漆、双面胶）</t>
  </si>
  <si>
    <t>300高级特种纸</t>
  </si>
  <si>
    <t>烫金+对折（对折后110*200mm）</t>
  </si>
  <si>
    <t>200*265mm</t>
  </si>
  <si>
    <t>合计</t>
  </si>
  <si>
    <t>备注：以上价格含税。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</si>
</sst>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sz val="16"/>
      <color theme="1"/>
      <name val="宋体"/>
      <charset val="134"/>
      <scheme val="major"/>
    </font>
    <font>
      <sz val="16"/>
      <color theme="1"/>
      <name val="仿宋"/>
      <charset val="134"/>
    </font>
    <font>
      <sz val="16"/>
      <name val="仿宋"/>
      <charset val="134"/>
    </font>
    <font>
      <sz val="16"/>
      <color rgb="FF000000"/>
      <name val="仿宋"/>
      <charset val="134"/>
    </font>
    <font>
      <b/>
      <sz val="16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4B183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30" fillId="35" borderId="10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6" fontId="1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176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7"/>
  <sheetViews>
    <sheetView tabSelected="1" zoomScale="70" zoomScaleNormal="70" workbookViewId="0">
      <pane xSplit="2" ySplit="3" topLeftCell="C13" activePane="bottomRight" state="frozen"/>
      <selection/>
      <selection pane="topRight"/>
      <selection pane="bottomLeft"/>
      <selection pane="bottomRight" activeCell="A1" sqref="A1:P1"/>
    </sheetView>
  </sheetViews>
  <sheetFormatPr defaultColWidth="8.86666666666667" defaultRowHeight="20.25"/>
  <cols>
    <col min="1" max="1" width="5.7" style="4" customWidth="1"/>
    <col min="2" max="2" width="23.425" style="4" customWidth="1"/>
    <col min="3" max="3" width="31.2666666666667" style="4" customWidth="1"/>
    <col min="4" max="4" width="33.4833333333333" style="4" customWidth="1"/>
    <col min="5" max="5" width="19.3833333333333" style="4" customWidth="1"/>
    <col min="6" max="6" width="7.8" style="4" customWidth="1"/>
    <col min="7" max="10" width="12.4666666666667" style="5" customWidth="1"/>
    <col min="11" max="11" width="12.4416666666667" style="5" customWidth="1"/>
    <col min="12" max="12" width="12.4666666666667" style="5" customWidth="1"/>
    <col min="13" max="13" width="12.0583333333333" style="2" customWidth="1"/>
    <col min="14" max="14" width="18.7416666666667" style="6" customWidth="1"/>
    <col min="15" max="15" width="13.3833333333333" style="7" customWidth="1"/>
    <col min="16" max="16" width="35.975" style="8" customWidth="1"/>
    <col min="17" max="17" width="14.25" style="2" customWidth="1"/>
    <col min="18" max="16361" width="8.86666666666667" style="2"/>
    <col min="16362" max="16384" width="8.86666666666667" style="3"/>
  </cols>
  <sheetData>
    <row r="1" ht="39" customHeight="1" spans="1:16">
      <c r="A1" s="9" t="s">
        <v>0</v>
      </c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0"/>
      <c r="N1" s="33"/>
      <c r="O1" s="34"/>
      <c r="P1" s="34"/>
    </row>
    <row r="2" s="1" customFormat="1" ht="46" customHeight="1" spans="1:16">
      <c r="A2" s="12" t="s">
        <v>1</v>
      </c>
      <c r="B2" s="12" t="s">
        <v>2</v>
      </c>
      <c r="C2" s="12" t="s">
        <v>3</v>
      </c>
      <c r="D2" s="12"/>
      <c r="E2" s="12"/>
      <c r="F2" s="12"/>
      <c r="G2" s="13" t="s">
        <v>4</v>
      </c>
      <c r="H2" s="13"/>
      <c r="I2" s="13"/>
      <c r="J2" s="13"/>
      <c r="K2" s="13"/>
      <c r="L2" s="13"/>
      <c r="M2" s="35"/>
      <c r="N2" s="33" t="s">
        <v>5</v>
      </c>
      <c r="O2" s="36" t="s">
        <v>6</v>
      </c>
      <c r="P2" s="37" t="s">
        <v>7</v>
      </c>
    </row>
    <row r="3" ht="40.5" spans="1:16">
      <c r="A3" s="14"/>
      <c r="B3" s="14"/>
      <c r="C3" s="12" t="s">
        <v>8</v>
      </c>
      <c r="D3" s="12" t="s">
        <v>9</v>
      </c>
      <c r="E3" s="12" t="s">
        <v>10</v>
      </c>
      <c r="F3" s="12" t="s">
        <v>11</v>
      </c>
      <c r="G3" s="15" t="s">
        <v>12</v>
      </c>
      <c r="H3" s="15" t="s">
        <v>13</v>
      </c>
      <c r="I3" s="15" t="s">
        <v>14</v>
      </c>
      <c r="J3" s="15" t="s">
        <v>15</v>
      </c>
      <c r="K3" s="15" t="s">
        <v>16</v>
      </c>
      <c r="L3" s="15" t="s">
        <v>17</v>
      </c>
      <c r="M3" s="38" t="s">
        <v>18</v>
      </c>
      <c r="N3" s="39"/>
      <c r="O3" s="40"/>
      <c r="P3" s="34"/>
    </row>
    <row r="4" s="2" customFormat="1" ht="30" customHeight="1" spans="1:17">
      <c r="A4" s="16">
        <v>1</v>
      </c>
      <c r="B4" s="16" t="s">
        <v>19</v>
      </c>
      <c r="C4" s="16" t="s">
        <v>20</v>
      </c>
      <c r="D4" s="16" t="s">
        <v>21</v>
      </c>
      <c r="E4" s="16" t="s">
        <v>22</v>
      </c>
      <c r="F4" s="17" t="s">
        <v>23</v>
      </c>
      <c r="G4" s="18">
        <v>5000</v>
      </c>
      <c r="H4" s="18"/>
      <c r="I4" s="18">
        <v>5000</v>
      </c>
      <c r="J4" s="18">
        <v>2000</v>
      </c>
      <c r="K4" s="22">
        <v>10000</v>
      </c>
      <c r="L4" s="18">
        <v>30000</v>
      </c>
      <c r="M4" s="10">
        <f t="shared" ref="M4:M10" si="0">SUM(G4:L4)</f>
        <v>52000</v>
      </c>
      <c r="N4" s="41">
        <v>0.2</v>
      </c>
      <c r="O4" s="42"/>
      <c r="P4" s="43">
        <f>M4*O4</f>
        <v>0</v>
      </c>
      <c r="Q4" s="53"/>
    </row>
    <row r="5" s="2" customFormat="1" ht="33" customHeight="1" spans="1:17">
      <c r="A5" s="16">
        <v>2</v>
      </c>
      <c r="B5" s="16"/>
      <c r="C5" s="16" t="s">
        <v>20</v>
      </c>
      <c r="D5" s="16" t="s">
        <v>21</v>
      </c>
      <c r="E5" s="19" t="s">
        <v>24</v>
      </c>
      <c r="F5" s="17" t="s">
        <v>23</v>
      </c>
      <c r="G5" s="18">
        <v>5000</v>
      </c>
      <c r="H5" s="18">
        <v>3000</v>
      </c>
      <c r="I5" s="18">
        <v>2000</v>
      </c>
      <c r="J5" s="18"/>
      <c r="K5" s="22"/>
      <c r="L5" s="18"/>
      <c r="M5" s="10">
        <f t="shared" si="0"/>
        <v>10000</v>
      </c>
      <c r="N5" s="41">
        <v>0.14</v>
      </c>
      <c r="O5" s="42"/>
      <c r="P5" s="43">
        <f t="shared" ref="P5:P33" si="1">M5*O5</f>
        <v>0</v>
      </c>
      <c r="Q5" s="53"/>
    </row>
    <row r="6" s="2" customFormat="1" ht="83" customHeight="1" spans="1:17">
      <c r="A6" s="16">
        <v>3</v>
      </c>
      <c r="B6" s="16" t="s">
        <v>25</v>
      </c>
      <c r="C6" s="16" t="s">
        <v>26</v>
      </c>
      <c r="D6" s="16" t="s">
        <v>27</v>
      </c>
      <c r="E6" s="16" t="s">
        <v>28</v>
      </c>
      <c r="F6" s="17" t="s">
        <v>23</v>
      </c>
      <c r="G6" s="18"/>
      <c r="H6" s="18">
        <v>2000</v>
      </c>
      <c r="I6" s="18">
        <v>3000</v>
      </c>
      <c r="J6" s="18"/>
      <c r="K6" s="22">
        <v>4000</v>
      </c>
      <c r="L6" s="18"/>
      <c r="M6" s="10">
        <f t="shared" si="0"/>
        <v>9000</v>
      </c>
      <c r="N6" s="41">
        <v>1.28</v>
      </c>
      <c r="O6" s="42"/>
      <c r="P6" s="43">
        <f t="shared" si="1"/>
        <v>0</v>
      </c>
      <c r="Q6" s="53"/>
    </row>
    <row r="7" s="2" customFormat="1" ht="43.8" customHeight="1" spans="1:17">
      <c r="A7" s="16">
        <v>4</v>
      </c>
      <c r="B7" s="16" t="s">
        <v>29</v>
      </c>
      <c r="C7" s="16" t="s">
        <v>30</v>
      </c>
      <c r="D7" s="16" t="s">
        <v>31</v>
      </c>
      <c r="E7" s="16" t="s">
        <v>32</v>
      </c>
      <c r="F7" s="17" t="s">
        <v>33</v>
      </c>
      <c r="G7" s="18">
        <v>200</v>
      </c>
      <c r="H7" s="18">
        <v>100</v>
      </c>
      <c r="I7" s="18">
        <v>100</v>
      </c>
      <c r="J7" s="18"/>
      <c r="K7" s="22">
        <v>50</v>
      </c>
      <c r="L7" s="18"/>
      <c r="M7" s="10">
        <f t="shared" si="0"/>
        <v>450</v>
      </c>
      <c r="N7" s="41">
        <v>35</v>
      </c>
      <c r="O7" s="42"/>
      <c r="P7" s="43">
        <f t="shared" si="1"/>
        <v>0</v>
      </c>
      <c r="Q7" s="53"/>
    </row>
    <row r="8" s="2" customFormat="1" ht="43.8" customHeight="1" spans="1:17">
      <c r="A8" s="16">
        <v>5</v>
      </c>
      <c r="B8" s="20" t="s">
        <v>34</v>
      </c>
      <c r="C8" s="20" t="s">
        <v>35</v>
      </c>
      <c r="D8" s="20" t="s">
        <v>36</v>
      </c>
      <c r="E8" s="20" t="s">
        <v>37</v>
      </c>
      <c r="F8" s="20" t="s">
        <v>38</v>
      </c>
      <c r="G8" s="11"/>
      <c r="H8" s="18">
        <v>500</v>
      </c>
      <c r="I8" s="18"/>
      <c r="J8" s="18"/>
      <c r="K8" s="22"/>
      <c r="L8" s="18"/>
      <c r="M8" s="10">
        <f t="shared" si="0"/>
        <v>500</v>
      </c>
      <c r="N8" s="41">
        <v>4</v>
      </c>
      <c r="O8" s="42"/>
      <c r="P8" s="43">
        <f t="shared" si="1"/>
        <v>0</v>
      </c>
      <c r="Q8" s="53"/>
    </row>
    <row r="9" s="2" customFormat="1" ht="51" customHeight="1" spans="1:17">
      <c r="A9" s="16">
        <v>6</v>
      </c>
      <c r="B9" s="16" t="s">
        <v>39</v>
      </c>
      <c r="C9" s="16" t="s">
        <v>40</v>
      </c>
      <c r="D9" s="16" t="s">
        <v>41</v>
      </c>
      <c r="E9" s="16" t="s">
        <v>42</v>
      </c>
      <c r="F9" s="17" t="s">
        <v>33</v>
      </c>
      <c r="G9" s="18">
        <v>20000</v>
      </c>
      <c r="H9" s="18"/>
      <c r="I9" s="18">
        <v>1000</v>
      </c>
      <c r="J9" s="18"/>
      <c r="K9" s="22"/>
      <c r="L9" s="18"/>
      <c r="M9" s="10">
        <f t="shared" si="0"/>
        <v>21000</v>
      </c>
      <c r="N9" s="41">
        <v>3.8</v>
      </c>
      <c r="O9" s="42"/>
      <c r="P9" s="43">
        <f t="shared" si="1"/>
        <v>0</v>
      </c>
      <c r="Q9" s="53"/>
    </row>
    <row r="10" s="2" customFormat="1" ht="40.8" customHeight="1" spans="1:17">
      <c r="A10" s="16">
        <v>7</v>
      </c>
      <c r="B10" s="16" t="s">
        <v>43</v>
      </c>
      <c r="C10" s="16" t="s">
        <v>44</v>
      </c>
      <c r="D10" s="16" t="s">
        <v>45</v>
      </c>
      <c r="E10" s="16" t="s">
        <v>46</v>
      </c>
      <c r="F10" s="17" t="s">
        <v>47</v>
      </c>
      <c r="G10" s="18">
        <v>10000</v>
      </c>
      <c r="H10" s="18">
        <v>10000</v>
      </c>
      <c r="I10" s="18">
        <v>30000</v>
      </c>
      <c r="J10" s="18"/>
      <c r="K10" s="22">
        <v>30000</v>
      </c>
      <c r="L10" s="18">
        <v>1000</v>
      </c>
      <c r="M10" s="10">
        <f t="shared" si="0"/>
        <v>81000</v>
      </c>
      <c r="N10" s="41">
        <v>0.2</v>
      </c>
      <c r="O10" s="42"/>
      <c r="P10" s="43">
        <f t="shared" si="1"/>
        <v>0</v>
      </c>
      <c r="Q10" s="53"/>
    </row>
    <row r="11" s="2" customFormat="1" ht="36" customHeight="1" spans="1:17">
      <c r="A11" s="16">
        <v>9</v>
      </c>
      <c r="B11" s="19" t="s">
        <v>48</v>
      </c>
      <c r="C11" s="21" t="s">
        <v>49</v>
      </c>
      <c r="D11" s="19" t="s">
        <v>50</v>
      </c>
      <c r="E11" s="19" t="s">
        <v>51</v>
      </c>
      <c r="F11" s="19" t="s">
        <v>23</v>
      </c>
      <c r="G11" s="22">
        <v>2000</v>
      </c>
      <c r="H11" s="22"/>
      <c r="I11" s="22">
        <v>1000</v>
      </c>
      <c r="J11" s="22"/>
      <c r="K11" s="22">
        <v>1000</v>
      </c>
      <c r="L11" s="22">
        <v>2000</v>
      </c>
      <c r="M11" s="10">
        <f t="shared" ref="M11:M34" si="2">SUM(G11:L11)</f>
        <v>6000</v>
      </c>
      <c r="N11" s="39">
        <v>1.7</v>
      </c>
      <c r="O11" s="44"/>
      <c r="P11" s="43">
        <f t="shared" si="1"/>
        <v>0</v>
      </c>
      <c r="Q11" s="53"/>
    </row>
    <row r="12" s="2" customFormat="1" ht="43.25" customHeight="1" spans="1:17">
      <c r="A12" s="16">
        <v>10</v>
      </c>
      <c r="B12" s="19" t="s">
        <v>52</v>
      </c>
      <c r="C12" s="16" t="s">
        <v>40</v>
      </c>
      <c r="D12" s="16" t="s">
        <v>53</v>
      </c>
      <c r="E12" s="16" t="s">
        <v>54</v>
      </c>
      <c r="F12" s="16" t="s">
        <v>47</v>
      </c>
      <c r="G12" s="22"/>
      <c r="H12" s="22"/>
      <c r="I12" s="22"/>
      <c r="J12" s="22"/>
      <c r="K12" s="22"/>
      <c r="L12" s="22">
        <v>300</v>
      </c>
      <c r="M12" s="10">
        <f t="shared" si="2"/>
        <v>300</v>
      </c>
      <c r="N12" s="41">
        <v>3.1</v>
      </c>
      <c r="O12" s="42"/>
      <c r="P12" s="43">
        <f t="shared" si="1"/>
        <v>0</v>
      </c>
      <c r="Q12" s="53"/>
    </row>
    <row r="13" s="2" customFormat="1" ht="72" customHeight="1" spans="1:17">
      <c r="A13" s="16">
        <v>11</v>
      </c>
      <c r="B13" s="19"/>
      <c r="C13" s="19" t="s">
        <v>55</v>
      </c>
      <c r="D13" s="19" t="s">
        <v>56</v>
      </c>
      <c r="E13" s="16" t="s">
        <v>57</v>
      </c>
      <c r="F13" s="16" t="s">
        <v>47</v>
      </c>
      <c r="G13" s="22">
        <v>1000</v>
      </c>
      <c r="H13" s="22"/>
      <c r="I13" s="22">
        <v>1000</v>
      </c>
      <c r="J13" s="22"/>
      <c r="K13" s="22">
        <v>1000</v>
      </c>
      <c r="L13" s="22"/>
      <c r="M13" s="10">
        <f t="shared" si="2"/>
        <v>3000</v>
      </c>
      <c r="N13" s="41">
        <v>3.4</v>
      </c>
      <c r="O13" s="42"/>
      <c r="P13" s="43">
        <f t="shared" si="1"/>
        <v>0</v>
      </c>
      <c r="Q13" s="53"/>
    </row>
    <row r="14" s="2" customFormat="1" ht="43.25" customHeight="1" spans="1:17">
      <c r="A14" s="16">
        <v>12</v>
      </c>
      <c r="B14" s="16"/>
      <c r="C14" s="19" t="s">
        <v>58</v>
      </c>
      <c r="D14" s="19" t="s">
        <v>59</v>
      </c>
      <c r="E14" s="19" t="s">
        <v>60</v>
      </c>
      <c r="F14" s="19" t="s">
        <v>61</v>
      </c>
      <c r="G14" s="23"/>
      <c r="H14" s="22">
        <v>2000</v>
      </c>
      <c r="I14" s="22"/>
      <c r="J14" s="22"/>
      <c r="K14" s="22"/>
      <c r="L14" s="22"/>
      <c r="M14" s="10">
        <f t="shared" si="2"/>
        <v>2000</v>
      </c>
      <c r="N14" s="41">
        <v>1.8</v>
      </c>
      <c r="O14" s="42"/>
      <c r="P14" s="43">
        <f t="shared" si="1"/>
        <v>0</v>
      </c>
      <c r="Q14" s="53"/>
    </row>
    <row r="15" s="2" customFormat="1" ht="54" customHeight="1" spans="1:17">
      <c r="A15" s="16">
        <v>13</v>
      </c>
      <c r="B15" s="16" t="s">
        <v>62</v>
      </c>
      <c r="C15" s="16" t="s">
        <v>63</v>
      </c>
      <c r="D15" s="16" t="s">
        <v>64</v>
      </c>
      <c r="E15" s="16" t="s">
        <v>65</v>
      </c>
      <c r="F15" s="16" t="s">
        <v>23</v>
      </c>
      <c r="G15" s="22"/>
      <c r="H15" s="22"/>
      <c r="I15" s="22">
        <v>10000</v>
      </c>
      <c r="J15" s="22"/>
      <c r="K15" s="22">
        <v>10000</v>
      </c>
      <c r="L15" s="22"/>
      <c r="M15" s="10">
        <f t="shared" si="2"/>
        <v>20000</v>
      </c>
      <c r="N15" s="41">
        <v>0.35</v>
      </c>
      <c r="O15" s="42"/>
      <c r="P15" s="43">
        <f t="shared" si="1"/>
        <v>0</v>
      </c>
      <c r="Q15" s="53"/>
    </row>
    <row r="16" s="2" customFormat="1" ht="23" customHeight="1" spans="1:17">
      <c r="A16" s="16">
        <v>14</v>
      </c>
      <c r="B16" s="16" t="s">
        <v>66</v>
      </c>
      <c r="C16" s="16" t="s">
        <v>67</v>
      </c>
      <c r="D16" s="16" t="s">
        <v>68</v>
      </c>
      <c r="E16" s="16" t="s">
        <v>69</v>
      </c>
      <c r="F16" s="16" t="s">
        <v>23</v>
      </c>
      <c r="G16" s="22"/>
      <c r="H16" s="22">
        <v>500</v>
      </c>
      <c r="I16" s="22"/>
      <c r="J16" s="22"/>
      <c r="K16" s="22"/>
      <c r="L16" s="22"/>
      <c r="M16" s="10">
        <f t="shared" si="2"/>
        <v>500</v>
      </c>
      <c r="N16" s="41">
        <v>0.15</v>
      </c>
      <c r="O16" s="42"/>
      <c r="P16" s="43">
        <f t="shared" si="1"/>
        <v>0</v>
      </c>
      <c r="Q16" s="53"/>
    </row>
    <row r="17" s="2" customFormat="1" ht="32" customHeight="1" spans="1:17">
      <c r="A17" s="16">
        <v>15</v>
      </c>
      <c r="B17" s="16" t="s">
        <v>70</v>
      </c>
      <c r="C17" s="16" t="s">
        <v>67</v>
      </c>
      <c r="D17" s="16" t="s">
        <v>71</v>
      </c>
      <c r="E17" s="16" t="s">
        <v>72</v>
      </c>
      <c r="F17" s="16" t="s">
        <v>23</v>
      </c>
      <c r="G17" s="22">
        <v>1000</v>
      </c>
      <c r="H17" s="22">
        <v>500</v>
      </c>
      <c r="I17" s="22"/>
      <c r="J17" s="22"/>
      <c r="K17" s="22"/>
      <c r="L17" s="22"/>
      <c r="M17" s="10">
        <f t="shared" si="2"/>
        <v>1500</v>
      </c>
      <c r="N17" s="41">
        <v>0.18</v>
      </c>
      <c r="O17" s="42"/>
      <c r="P17" s="43">
        <f t="shared" si="1"/>
        <v>0</v>
      </c>
      <c r="Q17" s="53"/>
    </row>
    <row r="18" s="2" customFormat="1" ht="34.8" customHeight="1" spans="1:17">
      <c r="A18" s="16">
        <v>16</v>
      </c>
      <c r="B18" s="16" t="s">
        <v>73</v>
      </c>
      <c r="C18" s="16" t="s">
        <v>74</v>
      </c>
      <c r="D18" s="16" t="s">
        <v>75</v>
      </c>
      <c r="E18" s="16" t="s">
        <v>76</v>
      </c>
      <c r="F18" s="16" t="s">
        <v>47</v>
      </c>
      <c r="G18" s="22">
        <v>500</v>
      </c>
      <c r="H18" s="22"/>
      <c r="I18" s="22"/>
      <c r="J18" s="22"/>
      <c r="K18" s="22"/>
      <c r="L18" s="22"/>
      <c r="M18" s="10">
        <f t="shared" si="2"/>
        <v>500</v>
      </c>
      <c r="N18" s="41">
        <v>0.17</v>
      </c>
      <c r="O18" s="42"/>
      <c r="P18" s="43">
        <f t="shared" si="1"/>
        <v>0</v>
      </c>
      <c r="Q18" s="53"/>
    </row>
    <row r="19" s="2" customFormat="1" ht="67" customHeight="1" spans="1:17">
      <c r="A19" s="16">
        <v>17</v>
      </c>
      <c r="B19" s="16" t="s">
        <v>77</v>
      </c>
      <c r="C19" s="24" t="s">
        <v>78</v>
      </c>
      <c r="D19" s="16" t="s">
        <v>79</v>
      </c>
      <c r="E19" s="16" t="s">
        <v>80</v>
      </c>
      <c r="F19" s="16" t="s">
        <v>81</v>
      </c>
      <c r="G19" s="18">
        <v>600</v>
      </c>
      <c r="H19" s="18"/>
      <c r="I19" s="18">
        <v>500</v>
      </c>
      <c r="J19" s="18"/>
      <c r="K19" s="22">
        <v>1000</v>
      </c>
      <c r="L19" s="18"/>
      <c r="M19" s="10">
        <f t="shared" si="2"/>
        <v>2100</v>
      </c>
      <c r="N19" s="41">
        <v>7.1</v>
      </c>
      <c r="O19" s="42"/>
      <c r="P19" s="43">
        <f t="shared" si="1"/>
        <v>0</v>
      </c>
      <c r="Q19" s="53"/>
    </row>
    <row r="20" s="2" customFormat="1" ht="96" customHeight="1" spans="1:17">
      <c r="A20" s="16">
        <v>18</v>
      </c>
      <c r="B20" s="16"/>
      <c r="C20" s="19" t="s">
        <v>82</v>
      </c>
      <c r="D20" s="19" t="s">
        <v>83</v>
      </c>
      <c r="E20" s="19" t="s">
        <v>84</v>
      </c>
      <c r="F20" s="19" t="s">
        <v>85</v>
      </c>
      <c r="G20" s="22">
        <v>200</v>
      </c>
      <c r="H20" s="22"/>
      <c r="I20" s="22">
        <v>200</v>
      </c>
      <c r="J20" s="22"/>
      <c r="K20" s="22"/>
      <c r="L20" s="22"/>
      <c r="M20" s="10">
        <f t="shared" si="2"/>
        <v>400</v>
      </c>
      <c r="N20" s="41">
        <v>30</v>
      </c>
      <c r="O20" s="42"/>
      <c r="P20" s="43">
        <f t="shared" si="1"/>
        <v>0</v>
      </c>
      <c r="Q20" s="53"/>
    </row>
    <row r="21" s="2" customFormat="1" ht="49.5" customHeight="1" spans="1:17">
      <c r="A21" s="16">
        <v>19</v>
      </c>
      <c r="B21" s="16" t="s">
        <v>86</v>
      </c>
      <c r="C21" s="16" t="s">
        <v>87</v>
      </c>
      <c r="D21" s="16" t="s">
        <v>88</v>
      </c>
      <c r="E21" s="16" t="s">
        <v>89</v>
      </c>
      <c r="F21" s="16" t="s">
        <v>38</v>
      </c>
      <c r="G21" s="18">
        <v>200</v>
      </c>
      <c r="H21" s="18">
        <v>500</v>
      </c>
      <c r="I21" s="18">
        <v>500</v>
      </c>
      <c r="J21" s="18"/>
      <c r="K21" s="22">
        <v>1500</v>
      </c>
      <c r="L21" s="18">
        <v>300</v>
      </c>
      <c r="M21" s="10">
        <f t="shared" si="2"/>
        <v>3000</v>
      </c>
      <c r="N21" s="41">
        <v>1.6</v>
      </c>
      <c r="O21" s="42"/>
      <c r="P21" s="43">
        <f t="shared" si="1"/>
        <v>0</v>
      </c>
      <c r="Q21" s="53"/>
    </row>
    <row r="22" s="2" customFormat="1" ht="40.5" customHeight="1" spans="1:17">
      <c r="A22" s="16">
        <v>20</v>
      </c>
      <c r="B22" s="16" t="s">
        <v>90</v>
      </c>
      <c r="C22" s="16" t="s">
        <v>87</v>
      </c>
      <c r="D22" s="16" t="s">
        <v>88</v>
      </c>
      <c r="E22" s="16" t="s">
        <v>89</v>
      </c>
      <c r="F22" s="16" t="s">
        <v>38</v>
      </c>
      <c r="G22" s="22">
        <v>500</v>
      </c>
      <c r="H22" s="22"/>
      <c r="I22" s="22">
        <v>500</v>
      </c>
      <c r="J22" s="22"/>
      <c r="K22" s="22">
        <v>1500</v>
      </c>
      <c r="L22" s="22">
        <v>300</v>
      </c>
      <c r="M22" s="10">
        <f t="shared" si="2"/>
        <v>2800</v>
      </c>
      <c r="N22" s="41">
        <v>6.1</v>
      </c>
      <c r="O22" s="42"/>
      <c r="P22" s="43">
        <f t="shared" si="1"/>
        <v>0</v>
      </c>
      <c r="Q22" s="53"/>
    </row>
    <row r="23" s="2" customFormat="1" ht="39.5" customHeight="1" spans="1:17">
      <c r="A23" s="16">
        <v>21</v>
      </c>
      <c r="B23" s="19" t="s">
        <v>91</v>
      </c>
      <c r="C23" s="19" t="s">
        <v>92</v>
      </c>
      <c r="D23" s="19" t="s">
        <v>93</v>
      </c>
      <c r="E23" s="19" t="s">
        <v>94</v>
      </c>
      <c r="F23" s="19" t="s">
        <v>61</v>
      </c>
      <c r="G23" s="23"/>
      <c r="H23" s="22">
        <v>500</v>
      </c>
      <c r="I23" s="22"/>
      <c r="J23" s="22"/>
      <c r="K23" s="22"/>
      <c r="L23" s="22"/>
      <c r="M23" s="10">
        <f t="shared" si="2"/>
        <v>500</v>
      </c>
      <c r="N23" s="41">
        <v>4.1</v>
      </c>
      <c r="O23" s="42"/>
      <c r="P23" s="43">
        <f t="shared" si="1"/>
        <v>0</v>
      </c>
      <c r="Q23" s="53"/>
    </row>
    <row r="24" s="2" customFormat="1" ht="39.5" customHeight="1" spans="1:17">
      <c r="A24" s="16">
        <v>22</v>
      </c>
      <c r="B24" s="19" t="s">
        <v>95</v>
      </c>
      <c r="C24" s="19" t="s">
        <v>96</v>
      </c>
      <c r="D24" s="19" t="s">
        <v>97</v>
      </c>
      <c r="E24" s="19" t="s">
        <v>98</v>
      </c>
      <c r="F24" s="19" t="s">
        <v>61</v>
      </c>
      <c r="G24" s="23"/>
      <c r="H24" s="22"/>
      <c r="I24" s="22"/>
      <c r="J24" s="22"/>
      <c r="K24" s="22"/>
      <c r="L24" s="22">
        <v>200</v>
      </c>
      <c r="M24" s="10">
        <f t="shared" si="2"/>
        <v>200</v>
      </c>
      <c r="N24" s="41">
        <v>4</v>
      </c>
      <c r="O24" s="42"/>
      <c r="P24" s="43">
        <f t="shared" si="1"/>
        <v>0</v>
      </c>
      <c r="Q24" s="53"/>
    </row>
    <row r="25" s="2" customFormat="1" ht="65" customHeight="1" spans="1:17">
      <c r="A25" s="16">
        <v>23</v>
      </c>
      <c r="B25" s="25" t="s">
        <v>99</v>
      </c>
      <c r="C25" s="16"/>
      <c r="D25" s="19" t="s">
        <v>100</v>
      </c>
      <c r="E25" s="19" t="s">
        <v>101</v>
      </c>
      <c r="F25" s="19" t="s">
        <v>61</v>
      </c>
      <c r="G25" s="22">
        <v>200</v>
      </c>
      <c r="H25" s="22"/>
      <c r="I25" s="22">
        <v>300</v>
      </c>
      <c r="J25" s="22"/>
      <c r="K25" s="22"/>
      <c r="L25" s="22"/>
      <c r="M25" s="10">
        <f t="shared" si="2"/>
        <v>500</v>
      </c>
      <c r="N25" s="41">
        <v>2.8</v>
      </c>
      <c r="O25" s="42"/>
      <c r="P25" s="43">
        <f t="shared" si="1"/>
        <v>0</v>
      </c>
      <c r="Q25" s="53"/>
    </row>
    <row r="26" s="2" customFormat="1" ht="58.5" customHeight="1" spans="1:17">
      <c r="A26" s="16">
        <v>24</v>
      </c>
      <c r="B26" s="19" t="s">
        <v>102</v>
      </c>
      <c r="C26" s="19" t="s">
        <v>103</v>
      </c>
      <c r="D26" s="19" t="s">
        <v>104</v>
      </c>
      <c r="E26" s="19" t="s">
        <v>105</v>
      </c>
      <c r="F26" s="19" t="s">
        <v>23</v>
      </c>
      <c r="G26" s="22">
        <v>500</v>
      </c>
      <c r="H26" s="22">
        <v>500</v>
      </c>
      <c r="I26" s="22">
        <v>500</v>
      </c>
      <c r="J26" s="22"/>
      <c r="K26" s="22">
        <v>1000</v>
      </c>
      <c r="L26" s="22"/>
      <c r="M26" s="10">
        <f t="shared" si="2"/>
        <v>2500</v>
      </c>
      <c r="N26" s="41">
        <v>1.1</v>
      </c>
      <c r="O26" s="42"/>
      <c r="P26" s="43">
        <f t="shared" si="1"/>
        <v>0</v>
      </c>
      <c r="Q26" s="53"/>
    </row>
    <row r="27" s="2" customFormat="1" ht="32.25" customHeight="1" spans="1:17">
      <c r="A27" s="16">
        <v>25</v>
      </c>
      <c r="B27" s="16" t="s">
        <v>106</v>
      </c>
      <c r="C27" s="21" t="s">
        <v>107</v>
      </c>
      <c r="D27" s="16" t="s">
        <v>108</v>
      </c>
      <c r="E27" s="19" t="s">
        <v>109</v>
      </c>
      <c r="F27" s="19" t="s">
        <v>61</v>
      </c>
      <c r="G27" s="22"/>
      <c r="H27" s="22">
        <v>500</v>
      </c>
      <c r="I27" s="22"/>
      <c r="J27" s="22"/>
      <c r="K27" s="22"/>
      <c r="L27" s="22"/>
      <c r="M27" s="10">
        <f t="shared" si="2"/>
        <v>500</v>
      </c>
      <c r="N27" s="41">
        <v>0.5</v>
      </c>
      <c r="O27" s="42"/>
      <c r="P27" s="43">
        <f t="shared" si="1"/>
        <v>0</v>
      </c>
      <c r="Q27" s="53"/>
    </row>
    <row r="28" s="2" customFormat="1" ht="47.25" customHeight="1" spans="1:17">
      <c r="A28" s="16">
        <v>27</v>
      </c>
      <c r="B28" s="19" t="s">
        <v>110</v>
      </c>
      <c r="C28" s="19" t="s">
        <v>111</v>
      </c>
      <c r="D28" s="19" t="s">
        <v>112</v>
      </c>
      <c r="E28" s="19" t="s">
        <v>113</v>
      </c>
      <c r="F28" s="19" t="s">
        <v>23</v>
      </c>
      <c r="G28" s="22"/>
      <c r="H28" s="22">
        <v>1000</v>
      </c>
      <c r="I28" s="22"/>
      <c r="J28" s="22"/>
      <c r="K28" s="22"/>
      <c r="L28" s="22"/>
      <c r="M28" s="10">
        <f t="shared" si="2"/>
        <v>1000</v>
      </c>
      <c r="N28" s="41">
        <v>1.5</v>
      </c>
      <c r="O28" s="42"/>
      <c r="P28" s="43">
        <f t="shared" si="1"/>
        <v>0</v>
      </c>
      <c r="Q28" s="53"/>
    </row>
    <row r="29" s="2" customFormat="1" ht="47.25" customHeight="1" spans="1:17">
      <c r="A29" s="16">
        <v>28</v>
      </c>
      <c r="B29" s="19" t="s">
        <v>114</v>
      </c>
      <c r="C29" s="19" t="s">
        <v>115</v>
      </c>
      <c r="D29" s="19" t="s">
        <v>71</v>
      </c>
      <c r="E29" s="19" t="s">
        <v>116</v>
      </c>
      <c r="F29" s="19" t="s">
        <v>23</v>
      </c>
      <c r="G29" s="22"/>
      <c r="H29" s="22">
        <v>1000</v>
      </c>
      <c r="I29" s="22"/>
      <c r="J29" s="22"/>
      <c r="K29" s="22"/>
      <c r="L29" s="22"/>
      <c r="M29" s="10">
        <f t="shared" si="2"/>
        <v>1000</v>
      </c>
      <c r="N29" s="41">
        <v>0.18</v>
      </c>
      <c r="O29" s="42"/>
      <c r="P29" s="43">
        <f t="shared" si="1"/>
        <v>0</v>
      </c>
      <c r="Q29" s="53"/>
    </row>
    <row r="30" s="2" customFormat="1" ht="32.25" customHeight="1" spans="1:17">
      <c r="A30" s="16">
        <v>29</v>
      </c>
      <c r="B30" s="16" t="s">
        <v>117</v>
      </c>
      <c r="C30" s="25" t="s">
        <v>118</v>
      </c>
      <c r="D30" s="19" t="s">
        <v>118</v>
      </c>
      <c r="E30" s="19" t="s">
        <v>119</v>
      </c>
      <c r="F30" s="19" t="s">
        <v>23</v>
      </c>
      <c r="G30" s="22"/>
      <c r="H30" s="22">
        <v>20</v>
      </c>
      <c r="I30" s="22"/>
      <c r="J30" s="22"/>
      <c r="K30" s="22">
        <v>20</v>
      </c>
      <c r="L30" s="22"/>
      <c r="M30" s="10">
        <f t="shared" si="2"/>
        <v>40</v>
      </c>
      <c r="N30" s="41">
        <v>20</v>
      </c>
      <c r="O30" s="42"/>
      <c r="P30" s="43">
        <f t="shared" si="1"/>
        <v>0</v>
      </c>
      <c r="Q30" s="53"/>
    </row>
    <row r="31" s="2" customFormat="1" ht="32.25" customHeight="1" spans="1:17">
      <c r="A31" s="16">
        <v>30</v>
      </c>
      <c r="B31" s="19" t="s">
        <v>120</v>
      </c>
      <c r="C31" s="21" t="s">
        <v>121</v>
      </c>
      <c r="D31" s="19" t="s">
        <v>122</v>
      </c>
      <c r="E31" s="19" t="s">
        <v>123</v>
      </c>
      <c r="F31" s="19" t="s">
        <v>23</v>
      </c>
      <c r="G31" s="22">
        <v>500</v>
      </c>
      <c r="H31" s="22">
        <v>1000</v>
      </c>
      <c r="I31" s="22"/>
      <c r="J31" s="22"/>
      <c r="K31" s="22"/>
      <c r="L31" s="22">
        <v>1000</v>
      </c>
      <c r="M31" s="10">
        <f t="shared" si="2"/>
        <v>2500</v>
      </c>
      <c r="N31" s="39">
        <v>1.5</v>
      </c>
      <c r="O31" s="44"/>
      <c r="P31" s="43">
        <f t="shared" si="1"/>
        <v>0</v>
      </c>
      <c r="Q31" s="53"/>
    </row>
    <row r="32" s="3" customFormat="1" ht="59" customHeight="1" spans="1:17">
      <c r="A32" s="16">
        <v>31</v>
      </c>
      <c r="B32" s="19" t="s">
        <v>124</v>
      </c>
      <c r="C32" s="21" t="s">
        <v>74</v>
      </c>
      <c r="D32" s="19" t="s">
        <v>125</v>
      </c>
      <c r="E32" s="19" t="s">
        <v>126</v>
      </c>
      <c r="F32" s="19" t="s">
        <v>23</v>
      </c>
      <c r="G32" s="22">
        <v>700</v>
      </c>
      <c r="H32" s="22"/>
      <c r="I32" s="22">
        <v>500</v>
      </c>
      <c r="J32" s="22"/>
      <c r="K32" s="22">
        <v>500</v>
      </c>
      <c r="L32" s="22">
        <v>300</v>
      </c>
      <c r="M32" s="10">
        <f t="shared" si="2"/>
        <v>2000</v>
      </c>
      <c r="N32" s="39">
        <v>1.2</v>
      </c>
      <c r="O32" s="44"/>
      <c r="P32" s="43">
        <f t="shared" si="1"/>
        <v>0</v>
      </c>
      <c r="Q32" s="53"/>
    </row>
    <row r="33" s="3" customFormat="1" ht="67.9" customHeight="1" spans="1:17">
      <c r="A33" s="16">
        <v>32</v>
      </c>
      <c r="B33" s="19" t="s">
        <v>127</v>
      </c>
      <c r="C33" s="19" t="s">
        <v>128</v>
      </c>
      <c r="D33" s="19" t="s">
        <v>129</v>
      </c>
      <c r="E33" s="19" t="s">
        <v>130</v>
      </c>
      <c r="F33" s="19" t="s">
        <v>23</v>
      </c>
      <c r="G33" s="26"/>
      <c r="H33" s="22">
        <v>300</v>
      </c>
      <c r="I33" s="26"/>
      <c r="J33" s="26"/>
      <c r="K33" s="45"/>
      <c r="L33" s="26"/>
      <c r="M33" s="10">
        <f t="shared" si="2"/>
        <v>300</v>
      </c>
      <c r="N33" s="39">
        <v>3.7</v>
      </c>
      <c r="O33" s="44"/>
      <c r="P33" s="43">
        <f t="shared" si="1"/>
        <v>0</v>
      </c>
      <c r="Q33" s="53"/>
    </row>
    <row r="34" ht="44" customHeight="1" spans="1:17">
      <c r="A34" s="27" t="s">
        <v>131</v>
      </c>
      <c r="B34" s="28"/>
      <c r="C34" s="28"/>
      <c r="D34" s="28"/>
      <c r="E34" s="28"/>
      <c r="F34" s="28"/>
      <c r="G34" s="29"/>
      <c r="H34" s="29"/>
      <c r="I34" s="29"/>
      <c r="J34" s="29"/>
      <c r="K34" s="46"/>
      <c r="L34" s="29"/>
      <c r="M34" s="47"/>
      <c r="N34" s="48"/>
      <c r="O34" s="49"/>
      <c r="P34" s="50">
        <f>SUM(P4:P33)</f>
        <v>0</v>
      </c>
      <c r="Q34" s="53"/>
    </row>
    <row r="35" ht="29" customHeight="1" spans="1:16">
      <c r="A35" s="30" t="s">
        <v>132</v>
      </c>
      <c r="B35" s="30"/>
      <c r="C35" s="30"/>
      <c r="D35" s="30"/>
      <c r="E35" s="30"/>
      <c r="F35" s="30"/>
      <c r="G35" s="31"/>
      <c r="H35" s="31"/>
      <c r="I35" s="31"/>
      <c r="J35" s="31"/>
      <c r="K35" s="31"/>
      <c r="L35" s="31"/>
      <c r="M35" s="30"/>
      <c r="N35" s="51"/>
      <c r="O35" s="52"/>
      <c r="P35" s="52"/>
    </row>
    <row r="36" spans="1:6">
      <c r="A36" s="32"/>
      <c r="B36" s="32"/>
      <c r="C36" s="32"/>
      <c r="D36" s="32"/>
      <c r="E36" s="32"/>
      <c r="F36" s="32"/>
    </row>
    <row r="37" spans="1:6">
      <c r="A37" s="32"/>
      <c r="B37" s="32"/>
      <c r="C37" s="32"/>
      <c r="D37" s="32"/>
      <c r="E37" s="32"/>
      <c r="F37" s="32"/>
    </row>
  </sheetData>
  <sheetProtection formatCells="0" formatColumns="0" formatRows="0" insertRows="0" insertColumns="0" insertHyperlinks="0" deleteColumns="0" deleteRows="0" sort="0" autoFilter="0" pivotTables="0"/>
  <autoFilter ref="A3:P37">
    <extLst/>
  </autoFilter>
  <mergeCells count="12">
    <mergeCell ref="A1:P1"/>
    <mergeCell ref="C2:F2"/>
    <mergeCell ref="G2:M2"/>
    <mergeCell ref="A35:P35"/>
    <mergeCell ref="A2:A3"/>
    <mergeCell ref="B2:B3"/>
    <mergeCell ref="B4:B5"/>
    <mergeCell ref="B12:B14"/>
    <mergeCell ref="B19:B20"/>
    <mergeCell ref="N2:N3"/>
    <mergeCell ref="O2:O3"/>
    <mergeCell ref="P2:P3"/>
  </mergeCells>
  <pageMargins left="0.0784722222222222" right="0.156944444444444" top="1.33819444444444" bottom="1" header="0.5" footer="0.5"/>
  <pageSetup paperSize="9" scale="40" fitToHeight="0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P8" sqref="$A8:$XFD8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��Rf*Y3��v\�X|�:
dk:N�e�Xy�Rf*Y3��v\�X|�:
�N<h:N��0ORf*Y3��v\�X|�:
dk:N�e�Xy�Rf*Y3��v\�X|�:
�N<h:N��0O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印刷物料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刘杨</cp:lastModifiedBy>
  <dcterms:created xsi:type="dcterms:W3CDTF">2023-12-20T02:06:00Z</dcterms:created>
  <dcterms:modified xsi:type="dcterms:W3CDTF">2026-05-06T04:08:49Z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  <property fmtid="{D5CDD505-2E9C-101B-9397-08002B2CF9AE}" pid="3" name="ICV">
    <vt:lpwstr>39BDB7B4B7304198B482ED99AA71DD19_13</vt:lpwstr>
  </property>
  <property fmtid="{D5CDD505-2E9C-101B-9397-08002B2CF9AE}" pid="4" name="CalculationRule">
    <vt:i4>0</vt:i4>
  </property>
</Properties>
</file>